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115" windowHeight="7935" activeTab="1"/>
  </bookViews>
  <sheets>
    <sheet name="Ekamutneri hamematakan" sheetId="1" r:id="rId1"/>
    <sheet name="Dramakan hamematakan" sheetId="2" r:id="rId2"/>
  </sheets>
  <calcPr calcId="124519"/>
</workbook>
</file>

<file path=xl/calcChain.xml><?xml version="1.0" encoding="utf-8"?>
<calcChain xmlns="http://schemas.openxmlformats.org/spreadsheetml/2006/main">
  <c r="E10" i="2"/>
  <c r="E11"/>
  <c r="E12"/>
  <c r="E13"/>
  <c r="E14"/>
  <c r="E15"/>
  <c r="E16"/>
  <c r="E17"/>
  <c r="E18"/>
  <c r="E19"/>
  <c r="E20"/>
  <c r="E21"/>
  <c r="E22"/>
  <c r="E23"/>
  <c r="E24"/>
  <c r="E25"/>
  <c r="E9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6"/>
  <c r="E67"/>
  <c r="E68"/>
  <c r="E69"/>
  <c r="E70"/>
  <c r="E73"/>
  <c r="E74"/>
  <c r="E75"/>
  <c r="E76"/>
  <c r="E77"/>
  <c r="E78"/>
  <c r="E79"/>
  <c r="E80"/>
  <c r="E81"/>
  <c r="E82"/>
  <c r="E83"/>
  <c r="E84"/>
  <c r="E28"/>
  <c r="C65" l="1"/>
  <c r="E65" s="1"/>
  <c r="C27"/>
  <c r="C26" l="1"/>
  <c r="D27"/>
  <c r="D72"/>
  <c r="E72" s="1"/>
  <c r="C92"/>
  <c r="E27" l="1"/>
  <c r="D71"/>
  <c r="E71" s="1"/>
  <c r="D26" l="1"/>
  <c r="D92" l="1"/>
  <c r="E26"/>
</calcChain>
</file>

<file path=xl/sharedStrings.xml><?xml version="1.0" encoding="utf-8"?>
<sst xmlns="http://schemas.openxmlformats.org/spreadsheetml/2006/main" count="175" uniqueCount="115">
  <si>
    <t xml:space="preserve">  Տ Ե Ղ Ե Կ Ա Ն Ք</t>
  </si>
  <si>
    <t>Եկամուտների ու ծախսերի հաստատված նախահաշվի և փաստացի կատարողականի
 համեմատական ցուցանիշների վերաբերյալ</t>
  </si>
  <si>
    <t>«Երևանի N</t>
  </si>
  <si>
    <t>հիմնական</t>
  </si>
  <si>
    <t>դպրոց» ՊՈԱԿ</t>
  </si>
  <si>
    <t xml:space="preserve">    01. 01. 2018թ. – 31.09.2018թ.</t>
  </si>
  <si>
    <t>հազ.դրամ</t>
  </si>
  <si>
    <t>հ/հ</t>
  </si>
  <si>
    <t>Հոդվածների անվանումը</t>
  </si>
  <si>
    <t xml:space="preserve">Հաշվետու  ժամանակաշրջանի հաստատված նախահաշիվ </t>
  </si>
  <si>
    <t>Հաշվետու  ժամանակաշրջանի փաստացի կատարողական</t>
  </si>
  <si>
    <t>Տարբերություն 
ավելացում (+) 
նվազեցում (-)</t>
  </si>
  <si>
    <t>I</t>
  </si>
  <si>
    <t>ԵԿԱՄՈՒՏՆԵՐ՝ այդ թվում,</t>
  </si>
  <si>
    <t>Սուբսիդիայից, որից՝</t>
  </si>
  <si>
    <t>ներառական կրթության գծով</t>
  </si>
  <si>
    <t>դասագրքերի վարձավճարի փոխհատուցումից</t>
  </si>
  <si>
    <t xml:space="preserve">Վճարովի ծառայություններից </t>
  </si>
  <si>
    <t>Նախասիրական ուսուցումից</t>
  </si>
  <si>
    <t>Ուսումնական պրակտիկայից</t>
  </si>
  <si>
    <t>Վարձակալությունից</t>
  </si>
  <si>
    <t>Սպասարկման և կոմունալ համավճարներից</t>
  </si>
  <si>
    <t>Դրամաշնորհից</t>
  </si>
  <si>
    <t>Ֆինանսական օգնությունից</t>
  </si>
  <si>
    <t>Ակտիվներին վերաբերող շնորհներից</t>
  </si>
  <si>
    <t>Բանկի տոկոսից</t>
  </si>
  <si>
    <t>նվիրատվությունից</t>
  </si>
  <si>
    <t>Այլ եկամուտներից</t>
  </si>
  <si>
    <t>II</t>
  </si>
  <si>
    <t>ԾԱԽՍԵՐ՝ այդ թվում,</t>
  </si>
  <si>
    <t>Աշխատավարձի գծով, որից՝</t>
  </si>
  <si>
    <t>ներառական կրթության հաստիքների գծով</t>
  </si>
  <si>
    <t>պարգևատրման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</si>
  <si>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</si>
  <si>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</si>
  <si>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</si>
  <si>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</si>
  <si>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</si>
  <si>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</si>
  <si>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</si>
  <si>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</si>
  <si>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</si>
  <si>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Պահակային պահպանության գծով</t>
  </si>
  <si>
    <t>Բանկային ծառայության գծով</t>
  </si>
  <si>
    <t>Տնտեսական ապրանքների գծով</t>
  </si>
  <si>
    <t>Գրասենյակային ապրանքների գծով</t>
  </si>
  <si>
    <t>Արագամաշ առարկաների գծով</t>
  </si>
  <si>
    <t>Ուսումնական նյութերի գծով</t>
  </si>
  <si>
    <t>Սննդի գծով</t>
  </si>
  <si>
    <t>Տրանսպորտի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</si>
  <si>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</si>
  <si>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</si>
  <si>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</si>
  <si>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</si>
  <si>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</si>
  <si>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Համակարգչային սպասարկման գծով</t>
  </si>
  <si>
    <t>էլ․ստորագրության գծով</t>
  </si>
  <si>
    <t>Հայտարարությունների գծով</t>
  </si>
  <si>
    <t>Բաժանորդագրության գծով</t>
  </si>
  <si>
    <t>Վերապատրաստման գծով</t>
  </si>
  <si>
    <t>Կայքի սպասարկման գծով</t>
  </si>
  <si>
    <t>Դասագրքերի վարձավճարի փոխհատուցման գծով</t>
  </si>
  <si>
    <t>Գույքագրման և վերագնահատման գծով</t>
  </si>
  <si>
    <t>Պարտադիր վճարների  գծով</t>
  </si>
  <si>
    <t>միջոցառումների կազմակերպման գծով</t>
  </si>
  <si>
    <t>կրակմարիչների լիցքավորման գծով</t>
  </si>
  <si>
    <t>Ընթացիկ վերանորոգման գծով/նվիրատվությունից/</t>
  </si>
  <si>
    <t>Հիմնական միջոցների մաշվածության գծով, որից՝</t>
  </si>
  <si>
    <t>անհատույց ստացված</t>
  </si>
  <si>
    <t xml:space="preserve">Չփոխհատուցվող հարկերի և այլ պարտադիր վճարների գծով </t>
  </si>
  <si>
    <t>Շահութահարկի գծով</t>
  </si>
  <si>
    <t>Այլ ծառայությունների և ծախսերի գծով</t>
  </si>
  <si>
    <t>ՇԱՀՈՒՅԹ /ՎՆԱՍ/</t>
  </si>
  <si>
    <t>IV</t>
  </si>
  <si>
    <t>Շահույթի մնացորդի օգտագործում, այդ թվում՝</t>
  </si>
  <si>
    <t xml:space="preserve">               Տ Ե Ղ Ե Կ Ա Ն Ք</t>
  </si>
  <si>
    <t xml:space="preserve">Դրամական միջոցների հոսքերի հաստատված նախահաշիվի և փաստացի դրամական միջոցների հոսքերի համեմատական ցուցանիշների վերաբերյալ </t>
  </si>
  <si>
    <t xml:space="preserve"> հազ. դրամ</t>
  </si>
  <si>
    <t>Հոդվածի անվանումը</t>
  </si>
  <si>
    <t>Տարբերություն 
ավելացում (+)
 նվազեցում (-)</t>
  </si>
  <si>
    <t>Դրամական միջոցների ազատ մնացորդը հաշվետու ժամանակաշրջանի սկզբին</t>
  </si>
  <si>
    <t>Ընդամենը դրամական միջոցների մուտքեր, այդ թվում՝</t>
  </si>
  <si>
    <t>Դեբիտորական պարտքերից</t>
  </si>
  <si>
    <t>Այլ մուտքերից</t>
  </si>
  <si>
    <t>III</t>
  </si>
  <si>
    <t>Ընդամենը դրամական միջոցների ելքեր՝ այդ թվում,</t>
  </si>
  <si>
    <t>ա)</t>
  </si>
  <si>
    <t xml:space="preserve">ընթացիկ, այդ թվում՝ </t>
  </si>
  <si>
    <t>միջոցառումների կազմակերպման գխով</t>
  </si>
  <si>
    <t>Հարկային պարտավորությունների գծով, այդ թվում՝</t>
  </si>
  <si>
    <t>շահութահարկի գծով</t>
  </si>
  <si>
    <t>ԱԱՀ-ի գծով</t>
  </si>
  <si>
    <t xml:space="preserve">չփոխհատուցվող հարկերի և այլ պարտադիր վճարների գծով </t>
  </si>
  <si>
    <t>Կրեդիտորական պարտքի մարման գծով</t>
  </si>
  <si>
    <t>Այլ ելքերի գծով</t>
  </si>
  <si>
    <t xml:space="preserve">բ) </t>
  </si>
  <si>
    <t>կապիտալ, այդ թվում՝</t>
  </si>
  <si>
    <t>Հիմնական միջոցների ձեռք բերման գծով, այդ թվում՝</t>
  </si>
  <si>
    <t>աշակերտական գույք</t>
  </si>
  <si>
    <t>արտադրա-տնտեսական գույք</t>
  </si>
  <si>
    <t>համակարգչային տեխնիկա</t>
  </si>
  <si>
    <t>մեքենա-սարքավորումներ</t>
  </si>
  <si>
    <t>սպորտային գույք</t>
  </si>
  <si>
    <t>գրականություն</t>
  </si>
  <si>
    <t>Հաշվապահական հաշվառման համակարգչային ծրագրի ձեռք բեում</t>
  </si>
  <si>
    <t>արտադրա-տնտեսական գույք/նվիրատվությունից/</t>
  </si>
  <si>
    <t>Հիմնական միջոցների հիմնական վերանորոգում, այդ թվում՝</t>
  </si>
  <si>
    <t>ամրացված գույքի (շենք)</t>
  </si>
  <si>
    <t>հիմնական միջոցի</t>
  </si>
  <si>
    <t>նախագծանախահաշվային փաստաթղթերի գծով</t>
  </si>
  <si>
    <t xml:space="preserve">գ) </t>
  </si>
  <si>
    <t>կուտակված շահույթի մնացորդի օգտագործում, այդ թվում՝</t>
  </si>
  <si>
    <t xml:space="preserve">դ) </t>
  </si>
  <si>
    <t>սպառման ֆոնդի օգտագործում, այդ թվում՝</t>
  </si>
  <si>
    <t>Դրամական միջոցների ազատ մնացորդը հաշվետու ժամանակաշրջանի վերջին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</si>
</sst>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sz val="10"/>
      <color indexed="8"/>
      <name val="Sylfaen"/>
      <family val="1"/>
      <charset val="204"/>
    </font>
    <font>
      <sz val="8"/>
      <name val="Sylfaen"/>
      <family val="1"/>
      <charset val="204"/>
    </font>
    <font>
      <b/>
      <sz val="14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16"/>
      <name val="Sylfaen"/>
      <family val="1"/>
      <charset val="204"/>
    </font>
    <font>
      <b/>
      <sz val="11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1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2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2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</cellStyleXfs>
  <cellXfs count="65">
    <xf numFmtId="0" fontId="0" fillId="0" borderId="0" xfId="0"/>
    <xf numFmtId="0" fontId="4" fillId="0" borderId="10" xfId="1" applyFont="1" applyBorder="1" applyAlignment="1" applyProtection="1">
      <alignment horizontal="left" vertical="center"/>
    </xf>
    <xf numFmtId="0" fontId="23" fillId="0" borderId="10" xfId="1" applyFont="1" applyBorder="1" applyAlignment="1" applyProtection="1">
      <alignment horizontal="left" vertical="center"/>
    </xf>
    <xf numFmtId="0" fontId="4" fillId="0" borderId="10" xfId="1" applyFont="1" applyBorder="1" applyAlignment="1" applyProtection="1">
      <alignment vertical="center"/>
    </xf>
    <xf numFmtId="0" fontId="23" fillId="0" borderId="10" xfId="1" applyFont="1" applyBorder="1" applyAlignment="1" applyProtection="1">
      <alignment vertical="center"/>
    </xf>
    <xf numFmtId="0" fontId="3" fillId="0" borderId="0" xfId="20" applyNumberFormat="1" applyFont="1" applyAlignment="1" applyProtection="1">
      <alignment horizontal="right" vertical="center" wrapText="1"/>
    </xf>
    <xf numFmtId="0" fontId="3" fillId="0" borderId="0" xfId="20" applyNumberFormat="1" applyFont="1" applyAlignment="1" applyProtection="1">
      <alignment vertical="center"/>
    </xf>
    <xf numFmtId="0" fontId="25" fillId="0" borderId="10" xfId="20" applyFont="1" applyBorder="1" applyAlignment="1" applyProtection="1">
      <alignment horizontal="center" vertical="center"/>
    </xf>
    <xf numFmtId="165" fontId="25" fillId="0" borderId="10" xfId="21" applyNumberFormat="1" applyFont="1" applyBorder="1" applyAlignment="1" applyProtection="1">
      <alignment horizontal="left" vertical="center" wrapText="1"/>
    </xf>
    <xf numFmtId="164" fontId="25" fillId="0" borderId="10" xfId="20" applyNumberFormat="1" applyFont="1" applyBorder="1" applyAlignment="1" applyProtection="1">
      <alignment horizontal="center" vertical="center"/>
    </xf>
    <xf numFmtId="0" fontId="23" fillId="0" borderId="10" xfId="20" applyFont="1" applyBorder="1" applyAlignment="1" applyProtection="1">
      <alignment horizontal="center" vertical="center"/>
    </xf>
    <xf numFmtId="164" fontId="23" fillId="0" borderId="10" xfId="20" applyNumberFormat="1" applyFont="1" applyBorder="1" applyAlignment="1" applyProtection="1">
      <alignment horizontal="center" vertical="center"/>
    </xf>
    <xf numFmtId="165" fontId="23" fillId="0" borderId="10" xfId="21" applyNumberFormat="1" applyFont="1" applyBorder="1" applyAlignment="1" applyProtection="1">
      <alignment horizontal="left" vertical="center" wrapText="1"/>
    </xf>
    <xf numFmtId="0" fontId="3" fillId="0" borderId="0" xfId="20" applyNumberFormat="1" applyFont="1" applyAlignment="1" applyProtection="1">
      <alignment horizontal="center" vertical="center" wrapText="1"/>
    </xf>
    <xf numFmtId="0" fontId="3" fillId="0" borderId="0" xfId="20" applyNumberFormat="1" applyFont="1" applyAlignment="1" applyProtection="1">
      <alignment horizontal="center" vertical="center"/>
    </xf>
    <xf numFmtId="0" fontId="0" fillId="0" borderId="0" xfId="0" applyProtection="1"/>
    <xf numFmtId="0" fontId="3" fillId="0" borderId="0" xfId="20" applyNumberFormat="1" applyFont="1" applyAlignment="1" applyProtection="1">
      <alignment vertical="center" wrapText="1"/>
    </xf>
    <xf numFmtId="0" fontId="31" fillId="0" borderId="0" xfId="20" quotePrefix="1" applyNumberFormat="1" applyFont="1" applyAlignment="1" applyProtection="1">
      <alignment horizontal="center" vertical="center" wrapText="1"/>
    </xf>
    <xf numFmtId="0" fontId="1" fillId="0" borderId="0" xfId="1" applyProtection="1"/>
    <xf numFmtId="0" fontId="4" fillId="0" borderId="0" xfId="1" applyFont="1" applyAlignment="1" applyProtection="1">
      <alignment horizontal="right" vertical="center"/>
    </xf>
    <xf numFmtId="0" fontId="4" fillId="0" borderId="10" xfId="1" applyFont="1" applyBorder="1" applyAlignment="1" applyProtection="1">
      <alignment horizontal="center" vertical="center" wrapText="1"/>
    </xf>
    <xf numFmtId="0" fontId="28" fillId="0" borderId="10" xfId="1" applyNumberFormat="1" applyFont="1" applyBorder="1" applyAlignment="1" applyProtection="1">
      <alignment horizontal="center" vertical="center" wrapText="1"/>
    </xf>
    <xf numFmtId="0" fontId="25" fillId="0" borderId="10" xfId="1" applyFont="1" applyBorder="1" applyAlignment="1" applyProtection="1">
      <alignment horizontal="center" vertical="center"/>
    </xf>
    <xf numFmtId="0" fontId="25" fillId="0" borderId="10" xfId="1" applyFont="1" applyBorder="1" applyAlignment="1" applyProtection="1">
      <alignment horizontal="center" vertical="center" wrapText="1"/>
    </xf>
    <xf numFmtId="164" fontId="25" fillId="0" borderId="10" xfId="1" applyNumberFormat="1" applyFont="1" applyBorder="1" applyAlignment="1" applyProtection="1">
      <alignment horizontal="center" vertical="center"/>
    </xf>
    <xf numFmtId="0" fontId="4" fillId="0" borderId="10" xfId="1" applyFont="1" applyBorder="1" applyAlignment="1" applyProtection="1">
      <alignment horizontal="center" vertical="center"/>
    </xf>
    <xf numFmtId="164" fontId="4" fillId="0" borderId="10" xfId="1" applyNumberFormat="1" applyFont="1" applyBorder="1" applyAlignment="1" applyProtection="1">
      <alignment horizontal="center" vertical="center"/>
    </xf>
    <xf numFmtId="164" fontId="23" fillId="0" borderId="10" xfId="1" applyNumberFormat="1" applyFont="1" applyBorder="1" applyAlignment="1" applyProtection="1">
      <alignment horizontal="center" vertical="center"/>
    </xf>
    <xf numFmtId="164" fontId="4" fillId="0" borderId="10" xfId="1" applyNumberFormat="1" applyFont="1" applyBorder="1" applyAlignment="1" applyProtection="1">
      <alignment horizontal="center" vertical="center" wrapText="1"/>
    </xf>
    <xf numFmtId="164" fontId="25" fillId="0" borderId="10" xfId="1" applyNumberFormat="1" applyFont="1" applyBorder="1" applyAlignment="1" applyProtection="1">
      <alignment horizontal="center" vertical="center" wrapText="1"/>
    </xf>
    <xf numFmtId="0" fontId="23" fillId="0" borderId="10" xfId="1" applyFont="1" applyBorder="1" applyAlignment="1" applyProtection="1">
      <alignment horizontal="center" vertical="center"/>
    </xf>
    <xf numFmtId="164" fontId="4" fillId="24" borderId="10" xfId="1" applyNumberFormat="1" applyFont="1" applyFill="1" applyBorder="1" applyAlignment="1" applyProtection="1">
      <alignment horizontal="center" vertical="center"/>
    </xf>
    <xf numFmtId="164" fontId="4" fillId="24" borderId="10" xfId="1" applyNumberFormat="1" applyFont="1" applyFill="1" applyBorder="1" applyAlignment="1" applyProtection="1">
      <alignment horizontal="center" vertical="center" wrapText="1"/>
    </xf>
    <xf numFmtId="164" fontId="23" fillId="0" borderId="10" xfId="1" applyNumberFormat="1" applyFont="1" applyBorder="1" applyAlignment="1" applyProtection="1">
      <alignment horizontal="center" vertical="center" wrapText="1"/>
    </xf>
    <xf numFmtId="164" fontId="23" fillId="24" borderId="10" xfId="1" applyNumberFormat="1" applyFont="1" applyFill="1" applyBorder="1" applyAlignment="1" applyProtection="1">
      <alignment horizontal="center" vertical="center" wrapText="1"/>
    </xf>
    <xf numFmtId="164" fontId="23" fillId="24" borderId="10" xfId="1" applyNumberFormat="1" applyFont="1" applyFill="1" applyBorder="1" applyAlignment="1" applyProtection="1">
      <alignment horizontal="center" vertical="center"/>
    </xf>
    <xf numFmtId="0" fontId="4" fillId="0" borderId="10" xfId="1" applyFont="1" applyBorder="1" applyAlignment="1" applyProtection="1">
      <alignment vertical="center" wrapText="1"/>
    </xf>
    <xf numFmtId="0" fontId="25" fillId="0" borderId="10" xfId="1" applyFont="1" applyBorder="1" applyAlignment="1" applyProtection="1">
      <alignment vertical="center"/>
    </xf>
    <xf numFmtId="0" fontId="23" fillId="0" borderId="10" xfId="20" applyFont="1" applyBorder="1" applyAlignment="1" applyProtection="1">
      <alignment horizontal="left" vertical="center"/>
    </xf>
    <xf numFmtId="0" fontId="23" fillId="0" borderId="10" xfId="20" applyFont="1" applyBorder="1" applyAlignment="1" applyProtection="1">
      <alignment horizontal="left" vertical="center" wrapText="1"/>
    </xf>
    <xf numFmtId="0" fontId="4" fillId="0" borderId="0" xfId="1" applyFont="1" applyBorder="1" applyAlignment="1" applyProtection="1">
      <alignment vertical="center"/>
    </xf>
    <xf numFmtId="0" fontId="26" fillId="0" borderId="0" xfId="2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4" fillId="0" borderId="11" xfId="21" applyFont="1" applyBorder="1" applyAlignment="1" applyProtection="1">
      <alignment horizontal="right" vertical="center"/>
    </xf>
    <xf numFmtId="0" fontId="23" fillId="0" borderId="10" xfId="1" applyFont="1" applyBorder="1" applyAlignment="1" applyProtection="1">
      <alignment horizontal="center" vertical="center" wrapText="1"/>
    </xf>
    <xf numFmtId="0" fontId="26" fillId="0" borderId="10" xfId="1" applyFont="1" applyBorder="1" applyAlignment="1" applyProtection="1">
      <alignment horizontal="center" vertical="center" wrapText="1"/>
    </xf>
    <xf numFmtId="0" fontId="3" fillId="0" borderId="10" xfId="21" applyNumberFormat="1" applyFont="1" applyBorder="1" applyAlignment="1" applyProtection="1">
      <alignment horizontal="center" vertical="center"/>
    </xf>
    <xf numFmtId="165" fontId="3" fillId="0" borderId="10" xfId="21" applyNumberFormat="1" applyFont="1" applyBorder="1" applyAlignment="1" applyProtection="1">
      <alignment horizontal="left" vertical="center" wrapText="1"/>
    </xf>
    <xf numFmtId="164" fontId="3" fillId="0" borderId="10" xfId="21" applyNumberFormat="1" applyFont="1" applyBorder="1" applyAlignment="1" applyProtection="1">
      <alignment horizontal="center" vertical="center"/>
    </xf>
    <xf numFmtId="164" fontId="4" fillId="0" borderId="10" xfId="21" applyNumberFormat="1" applyFont="1" applyBorder="1" applyAlignment="1" applyProtection="1">
      <alignment horizontal="center" vertical="center"/>
    </xf>
    <xf numFmtId="164" fontId="23" fillId="0" borderId="10" xfId="21" applyNumberFormat="1" applyFont="1" applyBorder="1" applyAlignment="1" applyProtection="1">
      <alignment horizontal="center" vertical="center"/>
    </xf>
    <xf numFmtId="0" fontId="3" fillId="0" borderId="10" xfId="21" applyNumberFormat="1" applyFont="1" applyBorder="1" applyAlignment="1" applyProtection="1">
      <alignment horizontal="right" vertical="center"/>
    </xf>
    <xf numFmtId="164" fontId="4" fillId="24" borderId="10" xfId="21" applyNumberFormat="1" applyFont="1" applyFill="1" applyBorder="1" applyAlignment="1" applyProtection="1">
      <alignment horizontal="center" vertical="center"/>
    </xf>
    <xf numFmtId="164" fontId="23" fillId="24" borderId="10" xfId="21" applyNumberFormat="1" applyFont="1" applyFill="1" applyBorder="1" applyAlignment="1" applyProtection="1">
      <alignment horizontal="center" vertical="center"/>
    </xf>
    <xf numFmtId="0" fontId="27" fillId="0" borderId="10" xfId="1" applyFont="1" applyBorder="1" applyAlignment="1" applyProtection="1">
      <alignment horizontal="left" vertical="center" wrapText="1"/>
    </xf>
    <xf numFmtId="0" fontId="23" fillId="0" borderId="10" xfId="21" applyNumberFormat="1" applyFont="1" applyBorder="1" applyAlignment="1" applyProtection="1">
      <alignment horizontal="center" vertical="center"/>
    </xf>
    <xf numFmtId="0" fontId="30" fillId="0" borderId="10" xfId="1" applyFont="1" applyBorder="1" applyAlignment="1" applyProtection="1">
      <alignment horizontal="left" vertical="center"/>
    </xf>
    <xf numFmtId="0" fontId="4" fillId="0" borderId="10" xfId="21" applyNumberFormat="1" applyFont="1" applyBorder="1" applyAlignment="1" applyProtection="1">
      <alignment horizontal="center" vertical="center"/>
    </xf>
    <xf numFmtId="164" fontId="3" fillId="24" borderId="10" xfId="21" applyNumberFormat="1" applyFont="1" applyFill="1" applyBorder="1" applyAlignment="1" applyProtection="1">
      <alignment horizontal="center" vertical="center"/>
    </xf>
    <xf numFmtId="165" fontId="4" fillId="0" borderId="10" xfId="21" applyNumberFormat="1" applyFont="1" applyBorder="1" applyAlignment="1" applyProtection="1">
      <alignment horizontal="left" vertical="center" wrapText="1"/>
    </xf>
    <xf numFmtId="165" fontId="23" fillId="24" borderId="10" xfId="21" applyNumberFormat="1" applyFont="1" applyFill="1" applyBorder="1" applyAlignment="1" applyProtection="1">
      <alignment horizontal="left" vertical="center" wrapText="1"/>
    </xf>
    <xf numFmtId="0" fontId="29" fillId="0" borderId="0" xfId="1" applyFont="1" applyAlignment="1" applyProtection="1">
      <alignment horizontal="center" vertical="center"/>
    </xf>
    <xf numFmtId="0" fontId="3" fillId="0" borderId="0" xfId="20" applyFont="1" applyAlignment="1" applyProtection="1">
      <alignment horizontal="center" vertical="center" wrapText="1"/>
    </xf>
    <xf numFmtId="0" fontId="3" fillId="0" borderId="0" xfId="20" applyFont="1" applyAlignment="1" applyProtection="1">
      <alignment horizontal="center" vertical="center"/>
    </xf>
    <xf numFmtId="0" fontId="32" fillId="0" borderId="0" xfId="21" applyFont="1" applyAlignment="1" applyProtection="1">
      <alignment horizontal="center" vertical="center"/>
    </xf>
  </cellXfs>
  <cellStyles count="46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" xfId="0" builtinId="0"/>
    <cellStyle name="Normal 2" xfId="20"/>
    <cellStyle name="Normal_Sheet1" xfId="21"/>
    <cellStyle name="Style 1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 2" xfId="1"/>
    <cellStyle name="Плохой 2" xfId="40"/>
    <cellStyle name="Пояснение 2" xfId="41"/>
    <cellStyle name="Примечание 2" xfId="42"/>
    <cellStyle name="Связанная ячейка 2" xfId="43"/>
    <cellStyle name="Текст предупреждения 2" xfId="44"/>
    <cellStyle name="Хороший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6"/>
  <sheetViews>
    <sheetView view="pageBreakPreview" zoomScale="112" zoomScaleSheetLayoutView="112" workbookViewId="0">
      <selection activeCell="F64" sqref="F64"/>
    </sheetView>
  </sheetViews>
  <sheetFormatPr defaultRowHeight="20.25" customHeight="1"/>
  <cols>
    <col min="1" max="1" width="3.85546875" style="15" customWidth="1"/>
    <col min="2" max="2" width="44" style="15" customWidth="1"/>
    <col min="3" max="3" width="14.85546875" style="15" customWidth="1"/>
    <col min="4" max="4" width="14.140625" style="15" customWidth="1"/>
    <col min="5" max="5" width="17.42578125" style="15" customWidth="1"/>
    <col min="6" max="16384" width="9.140625" style="15"/>
  </cols>
  <sheetData>
    <row r="1" spans="1:5" ht="20.25" customHeight="1">
      <c r="A1" s="61" t="s">
        <v>0</v>
      </c>
      <c r="B1" s="61"/>
      <c r="C1" s="61"/>
      <c r="D1" s="61"/>
      <c r="E1" s="61"/>
    </row>
    <row r="2" spans="1:5" ht="30.75" customHeight="1">
      <c r="A2" s="62" t="s">
        <v>1</v>
      </c>
      <c r="B2" s="63"/>
      <c r="C2" s="63"/>
      <c r="D2" s="63"/>
      <c r="E2" s="63"/>
    </row>
    <row r="3" spans="1:5" ht="18" customHeight="1">
      <c r="A3" s="16"/>
      <c r="B3" s="5" t="s">
        <v>2</v>
      </c>
      <c r="C3" s="17">
        <v>100</v>
      </c>
      <c r="D3" s="13" t="s">
        <v>3</v>
      </c>
      <c r="E3" s="6" t="s">
        <v>4</v>
      </c>
    </row>
    <row r="4" spans="1:5" ht="20.25" customHeight="1">
      <c r="A4" s="64" t="s">
        <v>5</v>
      </c>
      <c r="B4" s="64"/>
      <c r="C4" s="64"/>
      <c r="D4" s="64"/>
      <c r="E4" s="64"/>
    </row>
    <row r="5" spans="1:5" ht="15.75" customHeight="1">
      <c r="A5" s="18"/>
      <c r="B5" s="18"/>
      <c r="C5" s="18"/>
      <c r="D5" s="18"/>
      <c r="E5" s="19" t="s">
        <v>6</v>
      </c>
    </row>
    <row r="6" spans="1:5" ht="47.25" customHeight="1">
      <c r="A6" s="20" t="s">
        <v>7</v>
      </c>
      <c r="B6" s="20" t="s">
        <v>8</v>
      </c>
      <c r="C6" s="21" t="s">
        <v>9</v>
      </c>
      <c r="D6" s="21" t="s">
        <v>10</v>
      </c>
      <c r="E6" s="21" t="s">
        <v>11</v>
      </c>
    </row>
    <row r="7" spans="1:5" ht="20.25" customHeight="1">
      <c r="A7" s="22" t="s">
        <v>12</v>
      </c>
      <c r="B7" s="23" t="s">
        <v>13</v>
      </c>
      <c r="C7" s="24">
        <v>70514.299999999988</v>
      </c>
      <c r="D7" s="24">
        <v>70929.599999999991</v>
      </c>
      <c r="E7" s="24">
        <v>415.30000000000291</v>
      </c>
    </row>
    <row r="8" spans="1:5" ht="20.25" customHeight="1">
      <c r="A8" s="25">
        <v>1</v>
      </c>
      <c r="B8" s="3" t="s">
        <v>14</v>
      </c>
      <c r="C8" s="26">
        <v>69841.899999999994</v>
      </c>
      <c r="D8" s="26">
        <v>69841.899999999994</v>
      </c>
      <c r="E8" s="26">
        <v>0</v>
      </c>
    </row>
    <row r="9" spans="1:5" ht="20.25" customHeight="1">
      <c r="A9" s="27">
        <v>1.1000000000000001</v>
      </c>
      <c r="B9" s="2" t="s">
        <v>15</v>
      </c>
      <c r="C9" s="27">
        <v>33654</v>
      </c>
      <c r="D9" s="27">
        <v>21362.1</v>
      </c>
      <c r="E9" s="27">
        <v>-12291.900000000001</v>
      </c>
    </row>
    <row r="10" spans="1:5" ht="20.25" customHeight="1">
      <c r="A10" s="27">
        <v>1.2</v>
      </c>
      <c r="B10" s="2" t="s">
        <v>16</v>
      </c>
      <c r="C10" s="27">
        <v>83.9</v>
      </c>
      <c r="D10" s="27">
        <v>83.9</v>
      </c>
      <c r="E10" s="27">
        <v>0</v>
      </c>
    </row>
    <row r="11" spans="1:5" ht="20.25" hidden="1" customHeight="1">
      <c r="A11" s="25">
        <v>2</v>
      </c>
      <c r="B11" s="3" t="s">
        <v>17</v>
      </c>
      <c r="C11" s="26"/>
      <c r="D11" s="26"/>
      <c r="E11" s="26">
        <v>0</v>
      </c>
    </row>
    <row r="12" spans="1:5" ht="20.25" hidden="1" customHeight="1">
      <c r="A12" s="25">
        <v>3</v>
      </c>
      <c r="B12" s="3" t="s">
        <v>18</v>
      </c>
      <c r="C12" s="28"/>
      <c r="D12" s="28"/>
      <c r="E12" s="26">
        <v>0</v>
      </c>
    </row>
    <row r="13" spans="1:5" ht="20.25" customHeight="1">
      <c r="A13" s="25">
        <v>2</v>
      </c>
      <c r="B13" s="3" t="s">
        <v>19</v>
      </c>
      <c r="C13" s="28">
        <v>143.6</v>
      </c>
      <c r="D13" s="28">
        <v>84.6</v>
      </c>
      <c r="E13" s="26">
        <v>-59</v>
      </c>
    </row>
    <row r="14" spans="1:5" ht="20.25" customHeight="1">
      <c r="A14" s="25">
        <v>3</v>
      </c>
      <c r="B14" s="1" t="s">
        <v>20</v>
      </c>
      <c r="C14" s="28">
        <v>111</v>
      </c>
      <c r="D14" s="28">
        <v>121.7</v>
      </c>
      <c r="E14" s="26">
        <v>10.700000000000003</v>
      </c>
    </row>
    <row r="15" spans="1:5" ht="20.25" customHeight="1">
      <c r="A15" s="25">
        <v>4</v>
      </c>
      <c r="B15" s="3" t="s">
        <v>21</v>
      </c>
      <c r="C15" s="28">
        <v>10</v>
      </c>
      <c r="D15" s="28">
        <v>10</v>
      </c>
      <c r="E15" s="26">
        <v>0</v>
      </c>
    </row>
    <row r="16" spans="1:5" ht="20.25" customHeight="1">
      <c r="A16" s="25">
        <v>5</v>
      </c>
      <c r="B16" s="3" t="s">
        <v>22</v>
      </c>
      <c r="C16" s="28">
        <v>266.39999999999998</v>
      </c>
      <c r="D16" s="28">
        <v>120.4</v>
      </c>
      <c r="E16" s="26">
        <v>-145.99999999999997</v>
      </c>
    </row>
    <row r="17" spans="1:5" ht="20.25" hidden="1" customHeight="1">
      <c r="A17" s="25">
        <v>8</v>
      </c>
      <c r="B17" s="1" t="s">
        <v>23</v>
      </c>
      <c r="C17" s="28"/>
      <c r="D17" s="28"/>
      <c r="E17" s="26">
        <v>0</v>
      </c>
    </row>
    <row r="18" spans="1:5" ht="20.25" hidden="1" customHeight="1">
      <c r="A18" s="25">
        <v>9</v>
      </c>
      <c r="B18" s="3" t="s">
        <v>24</v>
      </c>
      <c r="C18" s="28"/>
      <c r="D18" s="28"/>
      <c r="E18" s="26">
        <v>0</v>
      </c>
    </row>
    <row r="19" spans="1:5" ht="20.25" customHeight="1">
      <c r="A19" s="25">
        <v>6</v>
      </c>
      <c r="B19" s="1" t="s">
        <v>25</v>
      </c>
      <c r="C19" s="28">
        <v>141.4</v>
      </c>
      <c r="D19" s="28">
        <v>266.5</v>
      </c>
      <c r="E19" s="26">
        <v>125.1</v>
      </c>
    </row>
    <row r="20" spans="1:5" ht="19.5" customHeight="1">
      <c r="A20" s="25">
        <v>7</v>
      </c>
      <c r="B20" s="3" t="s">
        <v>26</v>
      </c>
      <c r="C20" s="28"/>
      <c r="D20" s="28">
        <v>480.7</v>
      </c>
      <c r="E20" s="26">
        <v>480.7</v>
      </c>
    </row>
    <row r="21" spans="1:5" ht="20.25" hidden="1" customHeight="1">
      <c r="A21" s="25">
        <v>12</v>
      </c>
      <c r="B21" s="1"/>
      <c r="C21" s="28"/>
      <c r="D21" s="28"/>
      <c r="E21" s="26">
        <v>0</v>
      </c>
    </row>
    <row r="22" spans="1:5" ht="20.25" hidden="1" customHeight="1">
      <c r="A22" s="25">
        <v>5</v>
      </c>
      <c r="B22" s="1" t="s">
        <v>25</v>
      </c>
      <c r="C22" s="28"/>
      <c r="D22" s="28"/>
      <c r="E22" s="26">
        <v>0</v>
      </c>
    </row>
    <row r="23" spans="1:5" ht="20.25" customHeight="1">
      <c r="A23" s="25">
        <v>8</v>
      </c>
      <c r="B23" s="3" t="s">
        <v>27</v>
      </c>
      <c r="C23" s="26"/>
      <c r="D23" s="26">
        <v>3.8</v>
      </c>
      <c r="E23" s="26">
        <v>3.8</v>
      </c>
    </row>
    <row r="24" spans="1:5" ht="20.25" customHeight="1">
      <c r="A24" s="22" t="s">
        <v>28</v>
      </c>
      <c r="B24" s="23" t="s">
        <v>29</v>
      </c>
      <c r="C24" s="29">
        <v>77452.500000000015</v>
      </c>
      <c r="D24" s="29">
        <v>71352.299999999988</v>
      </c>
      <c r="E24" s="24">
        <v>-6100.2000000000262</v>
      </c>
    </row>
    <row r="25" spans="1:5" ht="20.25" customHeight="1">
      <c r="A25" s="25">
        <v>1</v>
      </c>
      <c r="B25" s="1" t="s">
        <v>30</v>
      </c>
      <c r="C25" s="26">
        <v>63056.9</v>
      </c>
      <c r="D25" s="26">
        <v>61665.599999999999</v>
      </c>
      <c r="E25" s="26">
        <v>-1391.3000000000029</v>
      </c>
    </row>
    <row r="26" spans="1:5" ht="20.25" customHeight="1">
      <c r="A26" s="30">
        <v>1.1000000000000001</v>
      </c>
      <c r="B26" s="2" t="s">
        <v>31</v>
      </c>
      <c r="C26" s="27">
        <v>12852.9</v>
      </c>
      <c r="D26" s="27">
        <v>14273.1</v>
      </c>
      <c r="E26" s="27">
        <v>1420.2000000000007</v>
      </c>
    </row>
    <row r="27" spans="1:5" ht="20.25" customHeight="1">
      <c r="A27" s="30">
        <v>1.2</v>
      </c>
      <c r="B27" s="2" t="s">
        <v>32</v>
      </c>
      <c r="C27" s="27">
        <v>4500</v>
      </c>
      <c r="D27" s="27">
        <v>3000</v>
      </c>
      <c r="E27" s="27">
        <v>-1500</v>
      </c>
    </row>
    <row r="28" spans="1:5" ht="20.25" customHeight="1">
      <c r="A28" s="25">
        <v>2</v>
      </c>
      <c r="B28" s="3" t="s">
        <v>33</v>
      </c>
      <c r="C28" s="31">
        <v>3226.4</v>
      </c>
      <c r="D28" s="31">
        <v>2417.6999999999998</v>
      </c>
      <c r="E28" s="26">
        <v>-808.70000000000027</v>
      </c>
    </row>
    <row r="29" spans="1:5" ht="20.25" customHeight="1">
      <c r="A29" s="25">
        <v>3</v>
      </c>
      <c r="B29" s="1" t="s">
        <v>34</v>
      </c>
      <c r="C29" s="31">
        <v>594.29999999999995</v>
      </c>
      <c r="D29" s="31">
        <v>311.2</v>
      </c>
      <c r="E29" s="26">
        <v>-283.09999999999997</v>
      </c>
    </row>
    <row r="30" spans="1:5" ht="20.25" customHeight="1">
      <c r="A30" s="25">
        <v>4</v>
      </c>
      <c r="B30" s="1" t="s">
        <v>35</v>
      </c>
      <c r="C30" s="32">
        <v>113</v>
      </c>
      <c r="D30" s="32">
        <v>63.6</v>
      </c>
      <c r="E30" s="26">
        <v>-49.4</v>
      </c>
    </row>
    <row r="31" spans="1:5" ht="20.25" customHeight="1">
      <c r="A31" s="25">
        <v>5</v>
      </c>
      <c r="B31" s="3" t="s">
        <v>36</v>
      </c>
      <c r="C31" s="31">
        <v>173.6</v>
      </c>
      <c r="D31" s="31">
        <v>173.6</v>
      </c>
      <c r="E31" s="26">
        <v>0</v>
      </c>
    </row>
    <row r="32" spans="1:5" ht="20.25" customHeight="1">
      <c r="A32" s="25">
        <v>6</v>
      </c>
      <c r="B32" s="3" t="s">
        <v>37</v>
      </c>
      <c r="C32" s="31">
        <v>10</v>
      </c>
      <c r="D32" s="31">
        <v>15</v>
      </c>
      <c r="E32" s="26">
        <v>5</v>
      </c>
    </row>
    <row r="33" spans="1:5" ht="20.25" customHeight="1">
      <c r="A33" s="25">
        <v>7</v>
      </c>
      <c r="B33" s="1" t="s">
        <v>38</v>
      </c>
      <c r="C33" s="28">
        <v>120.7</v>
      </c>
      <c r="D33" s="32">
        <v>110.4</v>
      </c>
      <c r="E33" s="26">
        <v>-10.299999999999997</v>
      </c>
    </row>
    <row r="34" spans="1:5" ht="20.25" customHeight="1">
      <c r="A34" s="30">
        <v>7.1</v>
      </c>
      <c r="B34" s="2" t="s">
        <v>39</v>
      </c>
      <c r="C34" s="33">
        <v>87</v>
      </c>
      <c r="D34" s="34">
        <v>87</v>
      </c>
      <c r="E34" s="27">
        <v>0</v>
      </c>
    </row>
    <row r="35" spans="1:5" ht="20.25" customHeight="1">
      <c r="A35" s="30">
        <v>7.2</v>
      </c>
      <c r="B35" s="4" t="s">
        <v>40</v>
      </c>
      <c r="C35" s="33">
        <v>33.700000000000003</v>
      </c>
      <c r="D35" s="35">
        <v>23.4</v>
      </c>
      <c r="E35" s="27">
        <v>-10.300000000000004</v>
      </c>
    </row>
    <row r="36" spans="1:5" ht="20.25" hidden="1" customHeight="1">
      <c r="A36" s="30">
        <v>7.3</v>
      </c>
      <c r="B36" s="4" t="s">
        <v>41</v>
      </c>
      <c r="C36" s="33"/>
      <c r="D36" s="35"/>
      <c r="E36" s="27">
        <v>0</v>
      </c>
    </row>
    <row r="37" spans="1:5" ht="20.25" hidden="1" customHeight="1">
      <c r="A37" s="25">
        <v>8</v>
      </c>
      <c r="B37" s="3" t="s">
        <v>42</v>
      </c>
      <c r="C37" s="33"/>
      <c r="D37" s="35"/>
      <c r="E37" s="27">
        <v>0</v>
      </c>
    </row>
    <row r="38" spans="1:5" ht="20.25" customHeight="1">
      <c r="A38" s="25">
        <v>8</v>
      </c>
      <c r="B38" s="3" t="s">
        <v>43</v>
      </c>
      <c r="C38" s="31">
        <v>27</v>
      </c>
      <c r="D38" s="31">
        <v>27</v>
      </c>
      <c r="E38" s="26">
        <v>0</v>
      </c>
    </row>
    <row r="39" spans="1:5" ht="20.25" customHeight="1">
      <c r="A39" s="25">
        <v>9</v>
      </c>
      <c r="B39" s="3" t="s">
        <v>44</v>
      </c>
      <c r="C39" s="31">
        <v>590.6</v>
      </c>
      <c r="D39" s="31">
        <v>419.6</v>
      </c>
      <c r="E39" s="26">
        <v>-171</v>
      </c>
    </row>
    <row r="40" spans="1:5" ht="20.25" customHeight="1">
      <c r="A40" s="25">
        <v>10</v>
      </c>
      <c r="B40" s="3" t="s">
        <v>45</v>
      </c>
      <c r="C40" s="31">
        <v>528.5</v>
      </c>
      <c r="D40" s="31">
        <v>372.2</v>
      </c>
      <c r="E40" s="26">
        <v>-156.30000000000001</v>
      </c>
    </row>
    <row r="41" spans="1:5" ht="20.25" hidden="1" customHeight="1">
      <c r="A41" s="25">
        <v>12</v>
      </c>
      <c r="B41" s="3" t="s">
        <v>46</v>
      </c>
      <c r="C41" s="31"/>
      <c r="D41" s="31"/>
      <c r="E41" s="26">
        <v>0</v>
      </c>
    </row>
    <row r="42" spans="1:5" ht="20.25" hidden="1" customHeight="1">
      <c r="A42" s="25">
        <v>13</v>
      </c>
      <c r="B42" s="3" t="s">
        <v>47</v>
      </c>
      <c r="C42" s="31"/>
      <c r="D42" s="31"/>
      <c r="E42" s="26">
        <v>0</v>
      </c>
    </row>
    <row r="43" spans="1:5" ht="20.25" customHeight="1">
      <c r="A43" s="25">
        <v>11</v>
      </c>
      <c r="B43" s="3" t="s">
        <v>48</v>
      </c>
      <c r="C43" s="31">
        <v>5272</v>
      </c>
      <c r="D43" s="31">
        <v>3066.6</v>
      </c>
      <c r="E43" s="26">
        <v>-2205.4</v>
      </c>
    </row>
    <row r="44" spans="1:5" ht="20.25" customHeight="1">
      <c r="A44" s="25">
        <v>12</v>
      </c>
      <c r="B44" s="3" t="s">
        <v>49</v>
      </c>
      <c r="C44" s="31">
        <v>1750</v>
      </c>
      <c r="D44" s="31">
        <v>1065.2</v>
      </c>
      <c r="E44" s="26">
        <v>-684.8</v>
      </c>
    </row>
    <row r="45" spans="1:5" ht="20.25" customHeight="1">
      <c r="A45" s="25">
        <v>13</v>
      </c>
      <c r="B45" s="3" t="s">
        <v>50</v>
      </c>
      <c r="C45" s="31">
        <v>950</v>
      </c>
      <c r="D45" s="31">
        <v>725.4</v>
      </c>
      <c r="E45" s="26">
        <v>-224.60000000000002</v>
      </c>
    </row>
    <row r="46" spans="1:5" ht="20.25" customHeight="1">
      <c r="A46" s="25">
        <v>14</v>
      </c>
      <c r="B46" s="3" t="s">
        <v>51</v>
      </c>
      <c r="C46" s="31">
        <v>106.3</v>
      </c>
      <c r="D46" s="31">
        <v>83</v>
      </c>
      <c r="E46" s="26">
        <v>-23.299999999999997</v>
      </c>
    </row>
    <row r="47" spans="1:5" ht="20.25" hidden="1" customHeight="1">
      <c r="A47" s="25">
        <v>15</v>
      </c>
      <c r="B47" s="3" t="s">
        <v>52</v>
      </c>
      <c r="C47" s="31"/>
      <c r="D47" s="31"/>
      <c r="E47" s="26">
        <v>0</v>
      </c>
    </row>
    <row r="48" spans="1:5" ht="20.25" customHeight="1">
      <c r="A48" s="25">
        <v>15</v>
      </c>
      <c r="B48" s="3" t="s">
        <v>53</v>
      </c>
      <c r="C48" s="31">
        <v>10</v>
      </c>
      <c r="D48" s="31">
        <v>10</v>
      </c>
      <c r="E48" s="26">
        <v>0</v>
      </c>
    </row>
    <row r="49" spans="1:5" ht="20.25" customHeight="1">
      <c r="A49" s="25">
        <v>16</v>
      </c>
      <c r="B49" s="3" t="s">
        <v>54</v>
      </c>
      <c r="C49" s="26">
        <v>150</v>
      </c>
      <c r="D49" s="31">
        <v>100</v>
      </c>
      <c r="E49" s="26">
        <v>-50</v>
      </c>
    </row>
    <row r="50" spans="1:5" ht="20.25" customHeight="1">
      <c r="A50" s="25">
        <v>17</v>
      </c>
      <c r="B50" s="3" t="s">
        <v>55</v>
      </c>
      <c r="C50" s="26">
        <v>45</v>
      </c>
      <c r="D50" s="31">
        <v>25</v>
      </c>
      <c r="E50" s="26">
        <v>-20</v>
      </c>
    </row>
    <row r="51" spans="1:5" ht="20.25" customHeight="1">
      <c r="A51" s="25">
        <v>18</v>
      </c>
      <c r="B51" s="3" t="s">
        <v>56</v>
      </c>
      <c r="C51" s="26">
        <v>3</v>
      </c>
      <c r="D51" s="31">
        <v>3</v>
      </c>
      <c r="E51" s="26">
        <v>0</v>
      </c>
    </row>
    <row r="52" spans="1:5" ht="20.25" customHeight="1">
      <c r="A52" s="25">
        <v>19</v>
      </c>
      <c r="B52" s="3" t="s">
        <v>57</v>
      </c>
      <c r="C52" s="26">
        <v>10</v>
      </c>
      <c r="D52" s="31">
        <v>12</v>
      </c>
      <c r="E52" s="26">
        <v>2</v>
      </c>
    </row>
    <row r="53" spans="1:5" ht="19.5" customHeight="1">
      <c r="A53" s="25">
        <v>20</v>
      </c>
      <c r="B53" s="3" t="s">
        <v>58</v>
      </c>
      <c r="C53" s="26">
        <v>80.8</v>
      </c>
      <c r="D53" s="31">
        <v>60</v>
      </c>
      <c r="E53" s="26">
        <v>-20.799999999999997</v>
      </c>
    </row>
    <row r="54" spans="1:5" ht="20.25" hidden="1" customHeight="1">
      <c r="A54" s="25">
        <v>21</v>
      </c>
      <c r="B54" s="3" t="s">
        <v>59</v>
      </c>
      <c r="C54" s="26">
        <v>0</v>
      </c>
      <c r="D54" s="31"/>
      <c r="E54" s="26">
        <v>0</v>
      </c>
    </row>
    <row r="55" spans="1:5" ht="20.25" customHeight="1">
      <c r="A55" s="25">
        <v>21</v>
      </c>
      <c r="B55" s="3" t="s">
        <v>60</v>
      </c>
      <c r="C55" s="26">
        <v>105</v>
      </c>
      <c r="D55" s="31">
        <v>95</v>
      </c>
      <c r="E55" s="26">
        <v>-10</v>
      </c>
    </row>
    <row r="56" spans="1:5" ht="18" customHeight="1">
      <c r="A56" s="25">
        <v>22</v>
      </c>
      <c r="B56" s="3" t="s">
        <v>61</v>
      </c>
      <c r="C56" s="26">
        <v>83.9</v>
      </c>
      <c r="D56" s="31"/>
      <c r="E56" s="26">
        <v>-83.9</v>
      </c>
    </row>
    <row r="57" spans="1:5" ht="0.75" hidden="1" customHeight="1">
      <c r="A57" s="25">
        <v>21</v>
      </c>
      <c r="B57" s="3" t="s">
        <v>62</v>
      </c>
      <c r="C57" s="26"/>
      <c r="D57" s="31"/>
      <c r="E57" s="26">
        <v>0</v>
      </c>
    </row>
    <row r="58" spans="1:5" ht="20.25" customHeight="1">
      <c r="A58" s="25">
        <v>23</v>
      </c>
      <c r="B58" s="3" t="s">
        <v>63</v>
      </c>
      <c r="C58" s="26">
        <v>135</v>
      </c>
      <c r="D58" s="31">
        <v>114</v>
      </c>
      <c r="E58" s="26">
        <v>-21</v>
      </c>
    </row>
    <row r="59" spans="1:5" ht="20.25" customHeight="1">
      <c r="A59" s="25">
        <v>24</v>
      </c>
      <c r="B59" s="3" t="s">
        <v>64</v>
      </c>
      <c r="C59" s="26">
        <v>150</v>
      </c>
      <c r="D59" s="31">
        <v>55</v>
      </c>
      <c r="E59" s="26">
        <v>-95</v>
      </c>
    </row>
    <row r="60" spans="1:5" ht="20.25" customHeight="1">
      <c r="A60" s="25">
        <v>25</v>
      </c>
      <c r="B60" s="3" t="s">
        <v>65</v>
      </c>
      <c r="C60" s="26"/>
      <c r="D60" s="31">
        <v>42</v>
      </c>
      <c r="E60" s="26">
        <v>42</v>
      </c>
    </row>
    <row r="61" spans="1:5" ht="19.5" customHeight="1">
      <c r="A61" s="25">
        <v>26</v>
      </c>
      <c r="B61" s="3" t="s">
        <v>66</v>
      </c>
      <c r="C61" s="26"/>
      <c r="D61" s="31">
        <v>293.7</v>
      </c>
      <c r="E61" s="26">
        <v>293.7</v>
      </c>
    </row>
    <row r="62" spans="1:5" ht="19.5" hidden="1" customHeight="1">
      <c r="A62" s="25">
        <v>27</v>
      </c>
      <c r="B62" s="3" t="s">
        <v>67</v>
      </c>
      <c r="C62" s="26"/>
      <c r="D62" s="31"/>
      <c r="E62" s="26">
        <v>0</v>
      </c>
    </row>
    <row r="63" spans="1:5" ht="20.25" hidden="1" customHeight="1">
      <c r="A63" s="27">
        <v>33.1</v>
      </c>
      <c r="B63" s="4" t="s">
        <v>68</v>
      </c>
      <c r="C63" s="27"/>
      <c r="D63" s="35"/>
      <c r="E63" s="27">
        <v>0</v>
      </c>
    </row>
    <row r="64" spans="1:5" ht="24" customHeight="1">
      <c r="A64" s="25">
        <v>27</v>
      </c>
      <c r="B64" s="36" t="s">
        <v>69</v>
      </c>
      <c r="C64" s="28"/>
      <c r="D64" s="31">
        <v>10</v>
      </c>
      <c r="E64" s="26">
        <v>10</v>
      </c>
    </row>
    <row r="65" spans="1:5" ht="20.25" hidden="1" customHeight="1">
      <c r="A65" s="25">
        <v>23</v>
      </c>
      <c r="B65" s="3" t="s">
        <v>70</v>
      </c>
      <c r="C65" s="26"/>
      <c r="D65" s="31"/>
      <c r="E65" s="26">
        <v>0</v>
      </c>
    </row>
    <row r="66" spans="1:5" ht="20.25" customHeight="1">
      <c r="A66" s="25">
        <v>28</v>
      </c>
      <c r="B66" s="3" t="s">
        <v>71</v>
      </c>
      <c r="C66" s="26">
        <v>160.5</v>
      </c>
      <c r="D66" s="26">
        <v>16.5</v>
      </c>
      <c r="E66" s="26">
        <v>-144</v>
      </c>
    </row>
    <row r="67" spans="1:5" ht="20.25" customHeight="1">
      <c r="A67" s="22"/>
      <c r="B67" s="37" t="s">
        <v>72</v>
      </c>
      <c r="C67" s="24">
        <v>-6938.2000000000262</v>
      </c>
      <c r="D67" s="24">
        <v>-422.69999999999709</v>
      </c>
      <c r="E67" s="24">
        <v>6515.5000000000291</v>
      </c>
    </row>
    <row r="68" spans="1:5" ht="19.5" hidden="1" customHeight="1">
      <c r="A68" s="7" t="s">
        <v>73</v>
      </c>
      <c r="B68" s="8" t="s">
        <v>74</v>
      </c>
      <c r="C68" s="9">
        <v>0</v>
      </c>
      <c r="D68" s="9">
        <v>0</v>
      </c>
      <c r="E68" s="9">
        <v>0</v>
      </c>
    </row>
    <row r="69" spans="1:5" ht="20.25" hidden="1" customHeight="1">
      <c r="A69" s="10">
        <v>1</v>
      </c>
      <c r="B69" s="38"/>
      <c r="C69" s="11"/>
      <c r="D69" s="11"/>
      <c r="E69" s="11">
        <v>0</v>
      </c>
    </row>
    <row r="70" spans="1:5" ht="20.25" hidden="1" customHeight="1">
      <c r="A70" s="10">
        <v>2</v>
      </c>
      <c r="B70" s="39"/>
      <c r="C70" s="11"/>
      <c r="D70" s="11"/>
      <c r="E70" s="11">
        <v>0</v>
      </c>
    </row>
    <row r="71" spans="1:5" ht="20.25" customHeight="1">
      <c r="A71" s="18"/>
      <c r="B71" s="40"/>
      <c r="C71" s="40"/>
      <c r="D71" s="40"/>
      <c r="E71" s="40"/>
    </row>
    <row r="72" spans="1:5" ht="20.25" customHeight="1">
      <c r="B72" s="40"/>
      <c r="C72" s="40"/>
      <c r="D72" s="40"/>
      <c r="E72" s="40"/>
    </row>
    <row r="73" spans="1:5" ht="20.25" customHeight="1">
      <c r="B73" s="40"/>
      <c r="C73" s="40"/>
      <c r="D73" s="40"/>
      <c r="E73" s="40"/>
    </row>
    <row r="74" spans="1:5" ht="20.25" customHeight="1">
      <c r="B74" s="40"/>
      <c r="C74" s="40"/>
      <c r="D74" s="40"/>
      <c r="E74" s="40"/>
    </row>
    <row r="75" spans="1:5" ht="20.25" customHeight="1">
      <c r="B75" s="40"/>
      <c r="C75" s="40"/>
      <c r="D75" s="40"/>
      <c r="E75" s="40"/>
    </row>
    <row r="76" spans="1:5" ht="20.25" customHeight="1">
      <c r="B76" s="40"/>
      <c r="C76" s="40"/>
      <c r="D76" s="40"/>
      <c r="E76" s="40"/>
    </row>
  </sheetData>
  <sheetProtection password="CC39" sheet="1" objects="1" scenarios="1"/>
  <mergeCells count="3">
    <mergeCell ref="A1:E1"/>
    <mergeCell ref="A2:E2"/>
    <mergeCell ref="A4:E4"/>
  </mergeCells>
  <pageMargins left="0" right="0" top="0" bottom="0" header="0.31496062992125984" footer="0.31496062992125984"/>
  <pageSetup paperSize="9" scale="7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2"/>
  <sheetViews>
    <sheetView tabSelected="1" view="pageBreakPreview" topLeftCell="A5" zoomScale="112" zoomScaleSheetLayoutView="112" workbookViewId="0">
      <selection activeCell="E71" sqref="E71"/>
    </sheetView>
  </sheetViews>
  <sheetFormatPr defaultRowHeight="19.5" customHeight="1"/>
  <cols>
    <col min="1" max="1" width="4.5703125" style="15" customWidth="1"/>
    <col min="2" max="2" width="45" style="15" customWidth="1"/>
    <col min="3" max="3" width="15.28515625" style="15" customWidth="1"/>
    <col min="4" max="4" width="16.28515625" style="15" customWidth="1"/>
    <col min="5" max="5" width="15.7109375" style="15" customWidth="1"/>
    <col min="6" max="16384" width="9.140625" style="15"/>
  </cols>
  <sheetData>
    <row r="1" spans="1:5" ht="19.5" customHeight="1">
      <c r="A1" s="61" t="s">
        <v>75</v>
      </c>
      <c r="B1" s="61"/>
      <c r="C1" s="61"/>
      <c r="D1" s="61"/>
      <c r="E1" s="61"/>
    </row>
    <row r="2" spans="1:5" ht="31.5" customHeight="1">
      <c r="A2" s="62" t="s">
        <v>76</v>
      </c>
      <c r="B2" s="63"/>
      <c r="C2" s="63"/>
      <c r="D2" s="63"/>
      <c r="E2" s="63"/>
    </row>
    <row r="3" spans="1:5" ht="19.5" customHeight="1">
      <c r="A3" s="16"/>
      <c r="B3" s="13" t="s">
        <v>2</v>
      </c>
      <c r="C3" s="17">
        <v>100</v>
      </c>
      <c r="D3" s="13" t="s">
        <v>3</v>
      </c>
      <c r="E3" s="14" t="s">
        <v>4</v>
      </c>
    </row>
    <row r="4" spans="1:5" ht="19.5" customHeight="1">
      <c r="A4" s="64" t="s">
        <v>5</v>
      </c>
      <c r="B4" s="64"/>
      <c r="C4" s="64"/>
      <c r="D4" s="64"/>
      <c r="E4" s="64"/>
    </row>
    <row r="5" spans="1:5" ht="12.75" customHeight="1">
      <c r="A5" s="41"/>
      <c r="B5" s="41"/>
      <c r="C5" s="42"/>
      <c r="D5" s="42"/>
      <c r="E5" s="43" t="s">
        <v>77</v>
      </c>
    </row>
    <row r="6" spans="1:5" ht="53.25" customHeight="1">
      <c r="A6" s="44"/>
      <c r="B6" s="45" t="s">
        <v>78</v>
      </c>
      <c r="C6" s="21" t="s">
        <v>9</v>
      </c>
      <c r="D6" s="21" t="s">
        <v>10</v>
      </c>
      <c r="E6" s="21" t="s">
        <v>79</v>
      </c>
    </row>
    <row r="7" spans="1:5" ht="59.25" customHeight="1">
      <c r="A7" s="46" t="s">
        <v>12</v>
      </c>
      <c r="B7" s="47" t="s">
        <v>80</v>
      </c>
      <c r="C7" s="48">
        <v>16474.599999999999</v>
      </c>
      <c r="D7" s="48">
        <v>16474.599999999999</v>
      </c>
      <c r="E7" s="48">
        <v>0</v>
      </c>
    </row>
    <row r="8" spans="1:5" ht="37.5" customHeight="1">
      <c r="A8" s="46" t="s">
        <v>28</v>
      </c>
      <c r="B8" s="47" t="s">
        <v>81</v>
      </c>
      <c r="C8" s="48">
        <v>70417.8</v>
      </c>
      <c r="D8" s="48">
        <v>71012.099999999991</v>
      </c>
      <c r="E8" s="48">
        <v>594.29999999998836</v>
      </c>
    </row>
    <row r="9" spans="1:5" ht="19.5" customHeight="1">
      <c r="A9" s="25">
        <v>1</v>
      </c>
      <c r="B9" s="3" t="s">
        <v>14</v>
      </c>
      <c r="C9" s="26">
        <v>69841.899999999994</v>
      </c>
      <c r="D9" s="49">
        <v>69841.899999999994</v>
      </c>
      <c r="E9" s="49">
        <f>D9-C9</f>
        <v>0</v>
      </c>
    </row>
    <row r="10" spans="1:5" ht="19.5" customHeight="1">
      <c r="A10" s="27">
        <v>1.1000000000000001</v>
      </c>
      <c r="B10" s="2" t="s">
        <v>15</v>
      </c>
      <c r="C10" s="27">
        <v>33654</v>
      </c>
      <c r="D10" s="50"/>
      <c r="E10" s="49">
        <f t="shared" ref="E10:E25" si="0">D10-C10</f>
        <v>-33654</v>
      </c>
    </row>
    <row r="11" spans="1:5" ht="18.75" customHeight="1">
      <c r="A11" s="27">
        <v>1.2</v>
      </c>
      <c r="B11" s="2" t="s">
        <v>16</v>
      </c>
      <c r="C11" s="27">
        <v>83.9</v>
      </c>
      <c r="D11" s="50"/>
      <c r="E11" s="49">
        <f t="shared" si="0"/>
        <v>-83.9</v>
      </c>
    </row>
    <row r="12" spans="1:5" ht="19.5" hidden="1" customHeight="1">
      <c r="A12" s="25">
        <v>2</v>
      </c>
      <c r="B12" s="3" t="s">
        <v>17</v>
      </c>
      <c r="C12" s="26"/>
      <c r="D12" s="49"/>
      <c r="E12" s="49">
        <f t="shared" si="0"/>
        <v>0</v>
      </c>
    </row>
    <row r="13" spans="1:5" ht="19.5" hidden="1" customHeight="1">
      <c r="A13" s="25">
        <v>3</v>
      </c>
      <c r="B13" s="3" t="s">
        <v>18</v>
      </c>
      <c r="C13" s="28"/>
      <c r="D13" s="49"/>
      <c r="E13" s="49">
        <f t="shared" si="0"/>
        <v>0</v>
      </c>
    </row>
    <row r="14" spans="1:5" ht="19.5" customHeight="1">
      <c r="A14" s="25">
        <v>2</v>
      </c>
      <c r="B14" s="3" t="s">
        <v>19</v>
      </c>
      <c r="C14" s="28">
        <v>143.6</v>
      </c>
      <c r="D14" s="49">
        <v>143.6</v>
      </c>
      <c r="E14" s="49">
        <f t="shared" si="0"/>
        <v>0</v>
      </c>
    </row>
    <row r="15" spans="1:5" ht="19.5" customHeight="1">
      <c r="A15" s="25">
        <v>3</v>
      </c>
      <c r="B15" s="1" t="s">
        <v>20</v>
      </c>
      <c r="C15" s="28">
        <v>111</v>
      </c>
      <c r="D15" s="49">
        <v>149</v>
      </c>
      <c r="E15" s="49">
        <f t="shared" si="0"/>
        <v>38</v>
      </c>
    </row>
    <row r="16" spans="1:5" ht="19.5" customHeight="1">
      <c r="A16" s="25">
        <v>4</v>
      </c>
      <c r="B16" s="3" t="s">
        <v>21</v>
      </c>
      <c r="C16" s="28">
        <v>10</v>
      </c>
      <c r="D16" s="49">
        <v>10</v>
      </c>
      <c r="E16" s="49">
        <f t="shared" si="0"/>
        <v>0</v>
      </c>
    </row>
    <row r="17" spans="1:5" ht="19.5" customHeight="1">
      <c r="A17" s="25">
        <v>5</v>
      </c>
      <c r="B17" s="3" t="s">
        <v>22</v>
      </c>
      <c r="C17" s="28"/>
      <c r="D17" s="49">
        <v>120.4</v>
      </c>
      <c r="E17" s="49">
        <f t="shared" si="0"/>
        <v>120.4</v>
      </c>
    </row>
    <row r="18" spans="1:5" ht="19.5" hidden="1" customHeight="1">
      <c r="A18" s="25">
        <v>8</v>
      </c>
      <c r="B18" s="1" t="s">
        <v>23</v>
      </c>
      <c r="C18" s="28"/>
      <c r="D18" s="49"/>
      <c r="E18" s="49">
        <f t="shared" si="0"/>
        <v>0</v>
      </c>
    </row>
    <row r="19" spans="1:5" ht="18" hidden="1" customHeight="1">
      <c r="A19" s="25">
        <v>6</v>
      </c>
      <c r="B19" s="1" t="s">
        <v>82</v>
      </c>
      <c r="C19" s="28"/>
      <c r="D19" s="49"/>
      <c r="E19" s="49">
        <f t="shared" si="0"/>
        <v>0</v>
      </c>
    </row>
    <row r="20" spans="1:5" ht="19.5" hidden="1" customHeight="1">
      <c r="A20" s="25"/>
      <c r="B20" s="1"/>
      <c r="C20" s="28"/>
      <c r="D20" s="49"/>
      <c r="E20" s="49">
        <f t="shared" si="0"/>
        <v>0</v>
      </c>
    </row>
    <row r="21" spans="1:5" ht="19.5" hidden="1" customHeight="1">
      <c r="A21" s="25">
        <v>11</v>
      </c>
      <c r="B21" s="1"/>
      <c r="C21" s="28"/>
      <c r="D21" s="49"/>
      <c r="E21" s="49">
        <f t="shared" si="0"/>
        <v>0</v>
      </c>
    </row>
    <row r="22" spans="1:5" ht="19.5" hidden="1" customHeight="1">
      <c r="A22" s="25">
        <v>12</v>
      </c>
      <c r="B22" s="1"/>
      <c r="C22" s="28"/>
      <c r="D22" s="49"/>
      <c r="E22" s="49">
        <f t="shared" si="0"/>
        <v>0</v>
      </c>
    </row>
    <row r="23" spans="1:5" ht="19.5" customHeight="1">
      <c r="A23" s="25">
        <v>6</v>
      </c>
      <c r="B23" s="1" t="s">
        <v>25</v>
      </c>
      <c r="C23" s="28">
        <v>161.30000000000001</v>
      </c>
      <c r="D23" s="49">
        <v>266.5</v>
      </c>
      <c r="E23" s="49">
        <f t="shared" si="0"/>
        <v>105.19999999999999</v>
      </c>
    </row>
    <row r="24" spans="1:5" ht="19.5" customHeight="1">
      <c r="A24" s="25">
        <v>7</v>
      </c>
      <c r="B24" s="3" t="s">
        <v>26</v>
      </c>
      <c r="C24" s="28"/>
      <c r="D24" s="49">
        <v>480.7</v>
      </c>
      <c r="E24" s="49">
        <f t="shared" si="0"/>
        <v>480.7</v>
      </c>
    </row>
    <row r="25" spans="1:5" ht="19.5" customHeight="1">
      <c r="A25" s="25">
        <v>8</v>
      </c>
      <c r="B25" s="1" t="s">
        <v>83</v>
      </c>
      <c r="C25" s="26">
        <v>150</v>
      </c>
      <c r="D25" s="49"/>
      <c r="E25" s="49">
        <f t="shared" si="0"/>
        <v>-150</v>
      </c>
    </row>
    <row r="26" spans="1:5" ht="35.25" customHeight="1">
      <c r="A26" s="46" t="s">
        <v>84</v>
      </c>
      <c r="B26" s="47" t="s">
        <v>85</v>
      </c>
      <c r="C26" s="48">
        <f>C27+C71</f>
        <v>86716.4</v>
      </c>
      <c r="D26" s="48">
        <f>D27+D71</f>
        <v>72274.600000000006</v>
      </c>
      <c r="E26" s="48">
        <f t="shared" ref="E26:E27" si="1">C26-D26</f>
        <v>14441.799999999988</v>
      </c>
    </row>
    <row r="27" spans="1:5" ht="19.5" customHeight="1">
      <c r="A27" s="51" t="s">
        <v>86</v>
      </c>
      <c r="B27" s="47" t="s">
        <v>87</v>
      </c>
      <c r="C27" s="48">
        <f>C28+C31+C32+C33+C34+C35+C36+C41+C42+C43+C46+C47+C48+C49+C51+C52+C53+C54+C55+C56+C57+C58+C61+C62+C63+C64+C65++C68+C69+C70</f>
        <v>80881.7</v>
      </c>
      <c r="D27" s="48">
        <f>D28+D31+D32+D33+D34+D35+D36+D41+D42+D43+D46+D47+D48+D49+D51+D52+D53+D54+D55+D56+D57+D58+D61+D62+D63+D64+D65++D68+D69+D70</f>
        <v>70910.600000000006</v>
      </c>
      <c r="E27" s="48">
        <f t="shared" si="1"/>
        <v>9971.0999999999913</v>
      </c>
    </row>
    <row r="28" spans="1:5" ht="19.5" customHeight="1">
      <c r="A28" s="25">
        <v>1</v>
      </c>
      <c r="B28" s="1" t="s">
        <v>30</v>
      </c>
      <c r="C28" s="52">
        <v>65300</v>
      </c>
      <c r="D28" s="52">
        <v>61483.7</v>
      </c>
      <c r="E28" s="49">
        <f>D28-C28</f>
        <v>-3816.3000000000029</v>
      </c>
    </row>
    <row r="29" spans="1:5" ht="19.5" customHeight="1">
      <c r="A29" s="30">
        <v>1.1000000000000001</v>
      </c>
      <c r="B29" s="2" t="s">
        <v>31</v>
      </c>
      <c r="C29" s="52">
        <v>12852.9</v>
      </c>
      <c r="D29" s="52">
        <v>14273.1</v>
      </c>
      <c r="E29" s="49">
        <f t="shared" ref="E29:E84" si="2">D29-C29</f>
        <v>1420.2000000000007</v>
      </c>
    </row>
    <row r="30" spans="1:5" ht="19.5" customHeight="1">
      <c r="A30" s="30">
        <v>1.2</v>
      </c>
      <c r="B30" s="2" t="s">
        <v>32</v>
      </c>
      <c r="C30" s="52">
        <v>4500</v>
      </c>
      <c r="D30" s="52">
        <v>3000</v>
      </c>
      <c r="E30" s="49">
        <f t="shared" si="2"/>
        <v>-1500</v>
      </c>
    </row>
    <row r="31" spans="1:5" ht="19.5" customHeight="1">
      <c r="A31" s="25">
        <v>2</v>
      </c>
      <c r="B31" s="3" t="s">
        <v>33</v>
      </c>
      <c r="C31" s="52">
        <v>4500</v>
      </c>
      <c r="D31" s="52">
        <v>2274.8000000000002</v>
      </c>
      <c r="E31" s="49">
        <f t="shared" si="2"/>
        <v>-2225.1999999999998</v>
      </c>
    </row>
    <row r="32" spans="1:5" ht="19.5" customHeight="1">
      <c r="A32" s="25">
        <v>3</v>
      </c>
      <c r="B32" s="1" t="s">
        <v>34</v>
      </c>
      <c r="C32" s="52">
        <v>600</v>
      </c>
      <c r="D32" s="52">
        <v>289.2</v>
      </c>
      <c r="E32" s="49">
        <f t="shared" si="2"/>
        <v>-310.8</v>
      </c>
    </row>
    <row r="33" spans="1:5" ht="19.5" customHeight="1">
      <c r="A33" s="25">
        <v>4</v>
      </c>
      <c r="B33" s="1" t="s">
        <v>35</v>
      </c>
      <c r="C33" s="52">
        <v>120</v>
      </c>
      <c r="D33" s="52">
        <v>57.9</v>
      </c>
      <c r="E33" s="49">
        <f t="shared" si="2"/>
        <v>-62.1</v>
      </c>
    </row>
    <row r="34" spans="1:5" ht="19.5" customHeight="1">
      <c r="A34" s="25">
        <v>5</v>
      </c>
      <c r="B34" s="3" t="s">
        <v>36</v>
      </c>
      <c r="C34" s="52">
        <v>231.4</v>
      </c>
      <c r="D34" s="52">
        <v>231.4</v>
      </c>
      <c r="E34" s="49">
        <f t="shared" si="2"/>
        <v>0</v>
      </c>
    </row>
    <row r="35" spans="1:5" ht="19.5" customHeight="1">
      <c r="A35" s="25">
        <v>6</v>
      </c>
      <c r="B35" s="3" t="s">
        <v>37</v>
      </c>
      <c r="C35" s="52">
        <v>10</v>
      </c>
      <c r="D35" s="52">
        <v>10</v>
      </c>
      <c r="E35" s="49">
        <f t="shared" si="2"/>
        <v>0</v>
      </c>
    </row>
    <row r="36" spans="1:5" ht="19.5" customHeight="1">
      <c r="A36" s="25">
        <v>7</v>
      </c>
      <c r="B36" s="1" t="s">
        <v>38</v>
      </c>
      <c r="C36" s="52">
        <v>120</v>
      </c>
      <c r="D36" s="52">
        <v>108.3</v>
      </c>
      <c r="E36" s="49">
        <f t="shared" si="2"/>
        <v>-11.700000000000003</v>
      </c>
    </row>
    <row r="37" spans="1:5" ht="19.5" customHeight="1">
      <c r="A37" s="30">
        <v>7.1</v>
      </c>
      <c r="B37" s="2" t="s">
        <v>39</v>
      </c>
      <c r="C37" s="52">
        <v>87</v>
      </c>
      <c r="D37" s="52">
        <v>87</v>
      </c>
      <c r="E37" s="49">
        <f t="shared" si="2"/>
        <v>0</v>
      </c>
    </row>
    <row r="38" spans="1:5" ht="19.5" customHeight="1">
      <c r="A38" s="30">
        <v>7.2</v>
      </c>
      <c r="B38" s="4" t="s">
        <v>40</v>
      </c>
      <c r="C38" s="53">
        <v>33</v>
      </c>
      <c r="D38" s="53">
        <v>21.3</v>
      </c>
      <c r="E38" s="49">
        <f t="shared" si="2"/>
        <v>-11.7</v>
      </c>
    </row>
    <row r="39" spans="1:5" ht="19.5" hidden="1" customHeight="1">
      <c r="A39" s="30">
        <v>7.3</v>
      </c>
      <c r="B39" s="4" t="s">
        <v>41</v>
      </c>
      <c r="C39" s="53"/>
      <c r="D39" s="53"/>
      <c r="E39" s="49">
        <f t="shared" si="2"/>
        <v>0</v>
      </c>
    </row>
    <row r="40" spans="1:5" ht="19.5" hidden="1" customHeight="1">
      <c r="A40" s="25">
        <v>8</v>
      </c>
      <c r="B40" s="54" t="s">
        <v>42</v>
      </c>
      <c r="C40" s="53"/>
      <c r="D40" s="53"/>
      <c r="E40" s="49">
        <f t="shared" si="2"/>
        <v>0</v>
      </c>
    </row>
    <row r="41" spans="1:5" ht="19.5" customHeight="1">
      <c r="A41" s="25">
        <v>8</v>
      </c>
      <c r="B41" s="54" t="s">
        <v>43</v>
      </c>
      <c r="C41" s="52">
        <v>27</v>
      </c>
      <c r="D41" s="52">
        <v>27</v>
      </c>
      <c r="E41" s="49">
        <f t="shared" si="2"/>
        <v>0</v>
      </c>
    </row>
    <row r="42" spans="1:5" ht="19.5" customHeight="1">
      <c r="A42" s="25">
        <v>9</v>
      </c>
      <c r="B42" s="54" t="s">
        <v>44</v>
      </c>
      <c r="C42" s="52">
        <v>400</v>
      </c>
      <c r="D42" s="52">
        <v>419.6</v>
      </c>
      <c r="E42" s="49">
        <f t="shared" si="2"/>
        <v>19.600000000000023</v>
      </c>
    </row>
    <row r="43" spans="1:5" ht="19.5" customHeight="1">
      <c r="A43" s="25">
        <v>10</v>
      </c>
      <c r="B43" s="54" t="s">
        <v>45</v>
      </c>
      <c r="C43" s="52">
        <v>400</v>
      </c>
      <c r="D43" s="52">
        <v>364</v>
      </c>
      <c r="E43" s="49">
        <f t="shared" si="2"/>
        <v>-36</v>
      </c>
    </row>
    <row r="44" spans="1:5" ht="19.5" hidden="1" customHeight="1">
      <c r="A44" s="25">
        <v>12</v>
      </c>
      <c r="B44" s="54" t="s">
        <v>46</v>
      </c>
      <c r="C44" s="52"/>
      <c r="D44" s="52"/>
      <c r="E44" s="49">
        <f t="shared" si="2"/>
        <v>0</v>
      </c>
    </row>
    <row r="45" spans="1:5" ht="19.5" hidden="1" customHeight="1">
      <c r="A45" s="25">
        <v>13</v>
      </c>
      <c r="B45" s="54" t="s">
        <v>47</v>
      </c>
      <c r="C45" s="52"/>
      <c r="D45" s="52"/>
      <c r="E45" s="49">
        <f t="shared" si="2"/>
        <v>0</v>
      </c>
    </row>
    <row r="46" spans="1:5" ht="19.5" customHeight="1">
      <c r="A46" s="25">
        <v>11</v>
      </c>
      <c r="B46" s="54" t="s">
        <v>48</v>
      </c>
      <c r="C46" s="52">
        <v>5300</v>
      </c>
      <c r="D46" s="52">
        <v>2550.1</v>
      </c>
      <c r="E46" s="49">
        <f t="shared" si="2"/>
        <v>-2749.9</v>
      </c>
    </row>
    <row r="47" spans="1:5" ht="19.5" customHeight="1">
      <c r="A47" s="25">
        <v>12</v>
      </c>
      <c r="B47" s="54" t="s">
        <v>49</v>
      </c>
      <c r="C47" s="52">
        <v>1800</v>
      </c>
      <c r="D47" s="52">
        <v>860.8</v>
      </c>
      <c r="E47" s="49">
        <f t="shared" si="2"/>
        <v>-939.2</v>
      </c>
    </row>
    <row r="48" spans="1:5" ht="19.5" customHeight="1">
      <c r="A48" s="25">
        <v>13</v>
      </c>
      <c r="B48" s="54" t="s">
        <v>50</v>
      </c>
      <c r="C48" s="52">
        <v>950</v>
      </c>
      <c r="D48" s="52">
        <v>950.3</v>
      </c>
      <c r="E48" s="49">
        <f t="shared" si="2"/>
        <v>0.29999999999995453</v>
      </c>
    </row>
    <row r="49" spans="1:5" ht="18.75" customHeight="1">
      <c r="A49" s="25">
        <v>14</v>
      </c>
      <c r="B49" s="54" t="s">
        <v>51</v>
      </c>
      <c r="C49" s="52">
        <v>48</v>
      </c>
      <c r="D49" s="52">
        <v>83</v>
      </c>
      <c r="E49" s="49">
        <f t="shared" si="2"/>
        <v>35</v>
      </c>
    </row>
    <row r="50" spans="1:5" ht="19.5" hidden="1" customHeight="1">
      <c r="A50" s="25"/>
      <c r="B50" s="54" t="s">
        <v>52</v>
      </c>
      <c r="C50" s="52"/>
      <c r="D50" s="52"/>
      <c r="E50" s="49">
        <f t="shared" si="2"/>
        <v>0</v>
      </c>
    </row>
    <row r="51" spans="1:5" ht="19.5" customHeight="1">
      <c r="A51" s="25">
        <v>15</v>
      </c>
      <c r="B51" s="54" t="s">
        <v>53</v>
      </c>
      <c r="C51" s="52">
        <v>10</v>
      </c>
      <c r="D51" s="52">
        <v>10</v>
      </c>
      <c r="E51" s="49">
        <f t="shared" si="2"/>
        <v>0</v>
      </c>
    </row>
    <row r="52" spans="1:5" ht="19.5" customHeight="1">
      <c r="A52" s="25">
        <v>16</v>
      </c>
      <c r="B52" s="54" t="s">
        <v>54</v>
      </c>
      <c r="C52" s="52">
        <v>150</v>
      </c>
      <c r="D52" s="52">
        <v>100</v>
      </c>
      <c r="E52" s="49">
        <f t="shared" si="2"/>
        <v>-50</v>
      </c>
    </row>
    <row r="53" spans="1:5" ht="19.5" customHeight="1">
      <c r="A53" s="25">
        <v>17</v>
      </c>
      <c r="B53" s="54" t="s">
        <v>55</v>
      </c>
      <c r="C53" s="52">
        <v>45</v>
      </c>
      <c r="D53" s="52">
        <v>20</v>
      </c>
      <c r="E53" s="49">
        <f t="shared" si="2"/>
        <v>-25</v>
      </c>
    </row>
    <row r="54" spans="1:5" ht="19.5" customHeight="1">
      <c r="A54" s="25">
        <v>18</v>
      </c>
      <c r="B54" s="54" t="s">
        <v>56</v>
      </c>
      <c r="C54" s="52">
        <v>3</v>
      </c>
      <c r="D54" s="52">
        <v>6</v>
      </c>
      <c r="E54" s="49">
        <f t="shared" si="2"/>
        <v>3</v>
      </c>
    </row>
    <row r="55" spans="1:5" ht="19.5" customHeight="1">
      <c r="A55" s="25">
        <v>19</v>
      </c>
      <c r="B55" s="54" t="s">
        <v>57</v>
      </c>
      <c r="C55" s="52">
        <v>10</v>
      </c>
      <c r="D55" s="52">
        <v>6</v>
      </c>
      <c r="E55" s="49">
        <f t="shared" si="2"/>
        <v>-4</v>
      </c>
    </row>
    <row r="56" spans="1:5" ht="19.5" customHeight="1">
      <c r="A56" s="25">
        <v>20</v>
      </c>
      <c r="B56" s="54" t="s">
        <v>58</v>
      </c>
      <c r="C56" s="52">
        <v>80.8</v>
      </c>
      <c r="D56" s="52">
        <v>60</v>
      </c>
      <c r="E56" s="49">
        <f t="shared" si="2"/>
        <v>-20.799999999999997</v>
      </c>
    </row>
    <row r="57" spans="1:5" ht="19.5" customHeight="1">
      <c r="A57" s="25">
        <v>21</v>
      </c>
      <c r="B57" s="54" t="s">
        <v>59</v>
      </c>
      <c r="C57" s="52"/>
      <c r="D57" s="52">
        <v>60</v>
      </c>
      <c r="E57" s="49">
        <f t="shared" si="2"/>
        <v>60</v>
      </c>
    </row>
    <row r="58" spans="1:5" ht="18.75" customHeight="1">
      <c r="A58" s="25">
        <v>22</v>
      </c>
      <c r="B58" s="54" t="s">
        <v>60</v>
      </c>
      <c r="C58" s="52">
        <v>105</v>
      </c>
      <c r="D58" s="52">
        <v>95</v>
      </c>
      <c r="E58" s="49">
        <f t="shared" si="2"/>
        <v>-10</v>
      </c>
    </row>
    <row r="59" spans="1:5" ht="19.5" hidden="1" customHeight="1">
      <c r="A59" s="25">
        <v>27</v>
      </c>
      <c r="B59" s="54" t="s">
        <v>61</v>
      </c>
      <c r="C59" s="52"/>
      <c r="D59" s="52"/>
      <c r="E59" s="49">
        <f t="shared" si="2"/>
        <v>0</v>
      </c>
    </row>
    <row r="60" spans="1:5" ht="19.5" hidden="1" customHeight="1">
      <c r="A60" s="25">
        <v>20</v>
      </c>
      <c r="B60" s="3" t="s">
        <v>62</v>
      </c>
      <c r="C60" s="52"/>
      <c r="D60" s="52"/>
      <c r="E60" s="49">
        <f t="shared" si="2"/>
        <v>0</v>
      </c>
    </row>
    <row r="61" spans="1:5" ht="19.5" customHeight="1">
      <c r="A61" s="25">
        <v>23</v>
      </c>
      <c r="B61" s="3" t="s">
        <v>63</v>
      </c>
      <c r="C61" s="52">
        <v>135</v>
      </c>
      <c r="D61" s="52">
        <v>114</v>
      </c>
      <c r="E61" s="49">
        <f t="shared" si="2"/>
        <v>-21</v>
      </c>
    </row>
    <row r="62" spans="1:5" ht="19.5" customHeight="1">
      <c r="A62" s="25">
        <v>24</v>
      </c>
      <c r="B62" s="3" t="s">
        <v>66</v>
      </c>
      <c r="C62" s="52"/>
      <c r="D62" s="52">
        <v>293.7</v>
      </c>
      <c r="E62" s="49">
        <f t="shared" si="2"/>
        <v>293.7</v>
      </c>
    </row>
    <row r="63" spans="1:5" ht="19.5" customHeight="1">
      <c r="A63" s="25">
        <v>25</v>
      </c>
      <c r="B63" s="3" t="s">
        <v>88</v>
      </c>
      <c r="C63" s="52">
        <v>200</v>
      </c>
      <c r="D63" s="52">
        <v>55</v>
      </c>
      <c r="E63" s="49">
        <f t="shared" si="2"/>
        <v>-145</v>
      </c>
    </row>
    <row r="64" spans="1:5" ht="19.5" customHeight="1">
      <c r="A64" s="25">
        <v>26</v>
      </c>
      <c r="B64" s="3" t="s">
        <v>65</v>
      </c>
      <c r="C64" s="52">
        <v>36</v>
      </c>
      <c r="D64" s="52">
        <v>36</v>
      </c>
      <c r="E64" s="49">
        <f t="shared" si="2"/>
        <v>0</v>
      </c>
    </row>
    <row r="65" spans="1:5" ht="19.5" customHeight="1">
      <c r="A65" s="25">
        <v>27</v>
      </c>
      <c r="B65" s="54" t="s">
        <v>89</v>
      </c>
      <c r="C65" s="52">
        <f>C66+C67</f>
        <v>56.400000000000006</v>
      </c>
      <c r="D65" s="52">
        <v>99.2</v>
      </c>
      <c r="E65" s="49">
        <f t="shared" si="2"/>
        <v>42.8</v>
      </c>
    </row>
    <row r="66" spans="1:5" ht="19.5" customHeight="1">
      <c r="A66" s="55">
        <v>27.1</v>
      </c>
      <c r="B66" s="56" t="s">
        <v>90</v>
      </c>
      <c r="C66" s="52">
        <v>24.2</v>
      </c>
      <c r="D66" s="52">
        <v>50</v>
      </c>
      <c r="E66" s="49">
        <f t="shared" si="2"/>
        <v>25.8</v>
      </c>
    </row>
    <row r="67" spans="1:5" ht="19.5" customHeight="1">
      <c r="A67" s="55">
        <v>27.2</v>
      </c>
      <c r="B67" s="56" t="s">
        <v>91</v>
      </c>
      <c r="C67" s="52">
        <v>32.200000000000003</v>
      </c>
      <c r="D67" s="52">
        <v>39.200000000000003</v>
      </c>
      <c r="E67" s="49">
        <f t="shared" si="2"/>
        <v>7</v>
      </c>
    </row>
    <row r="68" spans="1:5" ht="19.5" customHeight="1">
      <c r="A68" s="55">
        <v>27.3</v>
      </c>
      <c r="B68" s="56" t="s">
        <v>92</v>
      </c>
      <c r="C68" s="52">
        <v>10</v>
      </c>
      <c r="D68" s="52">
        <v>10</v>
      </c>
      <c r="E68" s="49">
        <f t="shared" si="2"/>
        <v>0</v>
      </c>
    </row>
    <row r="69" spans="1:5" ht="19.5" customHeight="1">
      <c r="A69" s="57">
        <v>28</v>
      </c>
      <c r="B69" s="54" t="s">
        <v>93</v>
      </c>
      <c r="C69" s="52">
        <v>210.1</v>
      </c>
      <c r="D69" s="52">
        <v>210.1</v>
      </c>
      <c r="E69" s="49">
        <f t="shared" si="2"/>
        <v>0</v>
      </c>
    </row>
    <row r="70" spans="1:5" ht="19.5" customHeight="1">
      <c r="A70" s="57">
        <v>29</v>
      </c>
      <c r="B70" s="1" t="s">
        <v>94</v>
      </c>
      <c r="C70" s="52">
        <v>24</v>
      </c>
      <c r="D70" s="52">
        <v>25.5</v>
      </c>
      <c r="E70" s="49">
        <f t="shared" si="2"/>
        <v>1.5</v>
      </c>
    </row>
    <row r="71" spans="1:5" ht="19.5" customHeight="1">
      <c r="A71" s="51" t="s">
        <v>95</v>
      </c>
      <c r="B71" s="47" t="s">
        <v>96</v>
      </c>
      <c r="C71" s="58">
        <v>5834.7000000000007</v>
      </c>
      <c r="D71" s="58">
        <f>D72+D81</f>
        <v>1364</v>
      </c>
      <c r="E71" s="58">
        <f t="shared" si="2"/>
        <v>-4470.7000000000007</v>
      </c>
    </row>
    <row r="72" spans="1:5" ht="27" customHeight="1">
      <c r="A72" s="57">
        <v>1</v>
      </c>
      <c r="B72" s="59" t="s">
        <v>97</v>
      </c>
      <c r="C72" s="52">
        <v>1535.6</v>
      </c>
      <c r="D72" s="52">
        <f>D73+D74+D75+D80</f>
        <v>1184</v>
      </c>
      <c r="E72" s="49">
        <f t="shared" si="2"/>
        <v>-351.59999999999991</v>
      </c>
    </row>
    <row r="73" spans="1:5" ht="19.5" customHeight="1">
      <c r="A73" s="55">
        <v>1.1000000000000001</v>
      </c>
      <c r="B73" s="12" t="s">
        <v>98</v>
      </c>
      <c r="C73" s="52">
        <v>660</v>
      </c>
      <c r="D73" s="52">
        <v>660</v>
      </c>
      <c r="E73" s="49">
        <f t="shared" si="2"/>
        <v>0</v>
      </c>
    </row>
    <row r="74" spans="1:5" ht="19.5" customHeight="1">
      <c r="A74" s="55">
        <v>1.2</v>
      </c>
      <c r="B74" s="12" t="s">
        <v>99</v>
      </c>
      <c r="C74" s="52">
        <v>405.6</v>
      </c>
      <c r="D74" s="52">
        <v>337</v>
      </c>
      <c r="E74" s="49">
        <f t="shared" si="2"/>
        <v>-68.600000000000023</v>
      </c>
    </row>
    <row r="75" spans="1:5" ht="18" customHeight="1">
      <c r="A75" s="55">
        <v>1.3</v>
      </c>
      <c r="B75" s="12" t="s">
        <v>100</v>
      </c>
      <c r="C75" s="53">
        <v>470</v>
      </c>
      <c r="D75" s="52"/>
      <c r="E75" s="49">
        <f t="shared" si="2"/>
        <v>-470</v>
      </c>
    </row>
    <row r="76" spans="1:5" ht="19.5" hidden="1" customHeight="1">
      <c r="A76" s="55">
        <v>1.4</v>
      </c>
      <c r="B76" s="12" t="s">
        <v>101</v>
      </c>
      <c r="C76" s="53"/>
      <c r="D76" s="52"/>
      <c r="E76" s="49">
        <f t="shared" si="2"/>
        <v>0</v>
      </c>
    </row>
    <row r="77" spans="1:5" ht="19.5" hidden="1" customHeight="1">
      <c r="A77" s="55">
        <v>1.5</v>
      </c>
      <c r="B77" s="12" t="s">
        <v>102</v>
      </c>
      <c r="C77" s="53"/>
      <c r="D77" s="52"/>
      <c r="E77" s="49">
        <f t="shared" si="2"/>
        <v>0</v>
      </c>
    </row>
    <row r="78" spans="1:5" ht="19.5" hidden="1" customHeight="1">
      <c r="A78" s="55">
        <v>1.6</v>
      </c>
      <c r="B78" s="12" t="s">
        <v>103</v>
      </c>
      <c r="C78" s="53"/>
      <c r="D78" s="52"/>
      <c r="E78" s="49">
        <f t="shared" si="2"/>
        <v>0</v>
      </c>
    </row>
    <row r="79" spans="1:5" ht="30" hidden="1" customHeight="1">
      <c r="A79" s="55">
        <v>2</v>
      </c>
      <c r="B79" s="59" t="s">
        <v>104</v>
      </c>
      <c r="C79" s="53"/>
      <c r="D79" s="52"/>
      <c r="E79" s="49">
        <f t="shared" si="2"/>
        <v>0</v>
      </c>
    </row>
    <row r="80" spans="1:5" ht="19.5" customHeight="1">
      <c r="A80" s="55">
        <v>1.4</v>
      </c>
      <c r="B80" s="12" t="s">
        <v>105</v>
      </c>
      <c r="C80" s="52"/>
      <c r="D80" s="52">
        <v>187</v>
      </c>
      <c r="E80" s="49">
        <f t="shared" si="2"/>
        <v>187</v>
      </c>
    </row>
    <row r="81" spans="1:5" ht="30" customHeight="1">
      <c r="A81" s="57">
        <v>2</v>
      </c>
      <c r="B81" s="59" t="s">
        <v>106</v>
      </c>
      <c r="C81" s="52">
        <v>4299.1000000000004</v>
      </c>
      <c r="D81" s="52">
        <v>180</v>
      </c>
      <c r="E81" s="49">
        <f t="shared" si="2"/>
        <v>-4119.1000000000004</v>
      </c>
    </row>
    <row r="82" spans="1:5" ht="19.5" customHeight="1">
      <c r="A82" s="55">
        <v>2.1</v>
      </c>
      <c r="B82" s="12" t="s">
        <v>107</v>
      </c>
      <c r="C82" s="50">
        <v>4119.1000000000004</v>
      </c>
      <c r="D82" s="52"/>
      <c r="E82" s="49">
        <f t="shared" si="2"/>
        <v>-4119.1000000000004</v>
      </c>
    </row>
    <row r="83" spans="1:5" ht="19.5" hidden="1" customHeight="1">
      <c r="A83" s="55">
        <v>2.2000000000000002</v>
      </c>
      <c r="B83" s="60" t="s">
        <v>108</v>
      </c>
      <c r="C83" s="50"/>
      <c r="D83" s="52"/>
      <c r="E83" s="49">
        <f t="shared" si="2"/>
        <v>0</v>
      </c>
    </row>
    <row r="84" spans="1:5" ht="24.75" customHeight="1">
      <c r="A84" s="55">
        <v>2.2000000000000002</v>
      </c>
      <c r="B84" s="12" t="s">
        <v>109</v>
      </c>
      <c r="C84" s="50">
        <v>180</v>
      </c>
      <c r="D84" s="52">
        <v>180</v>
      </c>
      <c r="E84" s="49">
        <f t="shared" si="2"/>
        <v>0</v>
      </c>
    </row>
    <row r="85" spans="1:5" ht="0.75" customHeight="1">
      <c r="A85" s="51" t="s">
        <v>110</v>
      </c>
      <c r="B85" s="47" t="s">
        <v>111</v>
      </c>
      <c r="C85" s="48">
        <v>0</v>
      </c>
      <c r="D85" s="58">
        <v>0</v>
      </c>
      <c r="E85" s="49">
        <v>0</v>
      </c>
    </row>
    <row r="86" spans="1:5" ht="19.5" hidden="1" customHeight="1">
      <c r="A86" s="55">
        <v>1</v>
      </c>
      <c r="B86" s="3"/>
      <c r="C86" s="50"/>
      <c r="D86" s="53"/>
      <c r="E86" s="50">
        <v>0</v>
      </c>
    </row>
    <row r="87" spans="1:5" ht="19.5" hidden="1" customHeight="1">
      <c r="A87" s="55">
        <v>2</v>
      </c>
      <c r="B87" s="3"/>
      <c r="C87" s="50"/>
      <c r="D87" s="53"/>
      <c r="E87" s="50">
        <v>0</v>
      </c>
    </row>
    <row r="88" spans="1:5" ht="29.25" hidden="1" customHeight="1">
      <c r="A88" s="51" t="s">
        <v>112</v>
      </c>
      <c r="B88" s="47" t="s">
        <v>113</v>
      </c>
      <c r="C88" s="48">
        <v>0</v>
      </c>
      <c r="D88" s="58">
        <v>0</v>
      </c>
      <c r="E88" s="50">
        <v>0</v>
      </c>
    </row>
    <row r="89" spans="1:5" ht="19.5" hidden="1" customHeight="1">
      <c r="A89" s="55">
        <v>1</v>
      </c>
      <c r="B89" s="59"/>
      <c r="C89" s="50"/>
      <c r="D89" s="53"/>
      <c r="E89" s="50">
        <v>0</v>
      </c>
    </row>
    <row r="90" spans="1:5" ht="19.5" hidden="1" customHeight="1">
      <c r="A90" s="55">
        <v>2</v>
      </c>
      <c r="B90" s="59"/>
      <c r="C90" s="49"/>
      <c r="D90" s="52"/>
      <c r="E90" s="49">
        <v>0</v>
      </c>
    </row>
    <row r="91" spans="1:5" ht="36" hidden="1" customHeight="1">
      <c r="A91" s="46" t="s">
        <v>73</v>
      </c>
      <c r="B91" s="47" t="s">
        <v>114</v>
      </c>
      <c r="C91" s="48">
        <v>179</v>
      </c>
      <c r="D91" s="58">
        <v>15197.099999999977</v>
      </c>
      <c r="E91" s="48">
        <v>15018.099999999977</v>
      </c>
    </row>
    <row r="92" spans="1:5" ht="63" customHeight="1">
      <c r="A92" s="46" t="s">
        <v>73</v>
      </c>
      <c r="B92" s="47" t="s">
        <v>114</v>
      </c>
      <c r="C92" s="48">
        <f>C7+C8-C26</f>
        <v>176</v>
      </c>
      <c r="D92" s="48">
        <f>D7+D8-D26</f>
        <v>15212.099999999977</v>
      </c>
      <c r="E92" s="48">
        <v>10618.900000000001</v>
      </c>
    </row>
  </sheetData>
  <sheetProtection password="CC39" sheet="1" objects="1" scenarios="1"/>
  <mergeCells count="3">
    <mergeCell ref="A1:E1"/>
    <mergeCell ref="A2:E2"/>
    <mergeCell ref="A4:E4"/>
  </mergeCells>
  <pageMargins left="0" right="0" top="0" bottom="0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Ekamutneri hamematakan</vt:lpstr>
      <vt:lpstr>Dramakan hamematakan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rosa.abrahamyan</cp:lastModifiedBy>
  <cp:lastPrinted>2018-11-02T05:19:29Z</cp:lastPrinted>
  <dcterms:created xsi:type="dcterms:W3CDTF">2018-10-10T10:59:53Z</dcterms:created>
  <dcterms:modified xsi:type="dcterms:W3CDTF">2018-11-02T05:19:38Z</dcterms:modified>
</cp:coreProperties>
</file>